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30" windowWidth="19320" windowHeight="9345"/>
  </bookViews>
  <sheets>
    <sheet name="Лист1" sheetId="1" r:id="rId1"/>
  </sheets>
  <definedNames>
    <definedName name="_xlnm._FilterDatabase" localSheetId="0" hidden="1">Лист1!$A$5:$F$104</definedName>
    <definedName name="_xlnm.Print_Titles" localSheetId="0">Лист1!$4:$4</definedName>
    <definedName name="_xlnm.Print_Area" localSheetId="0">Лист1!$A$1:$F$104</definedName>
  </definedNames>
  <calcPr calcId="144525"/>
</workbook>
</file>

<file path=xl/calcChain.xml><?xml version="1.0" encoding="utf-8"?>
<calcChain xmlns="http://schemas.openxmlformats.org/spreadsheetml/2006/main">
  <c r="F10" i="1" l="1"/>
  <c r="F7" i="1"/>
  <c r="F92" i="1" l="1"/>
  <c r="F101" i="1" l="1"/>
  <c r="F98" i="1"/>
  <c r="F95" i="1"/>
  <c r="F89" i="1"/>
  <c r="F86" i="1"/>
  <c r="F83" i="1"/>
  <c r="F80" i="1"/>
  <c r="F77" i="1"/>
  <c r="F74" i="1"/>
  <c r="F71" i="1"/>
  <c r="F68" i="1"/>
  <c r="F65" i="1"/>
  <c r="F62" i="1"/>
  <c r="F59" i="1"/>
  <c r="F56" i="1"/>
  <c r="F53" i="1"/>
  <c r="F50" i="1"/>
  <c r="F47" i="1"/>
  <c r="F44" i="1"/>
  <c r="F41" i="1"/>
  <c r="F38" i="1"/>
  <c r="F35" i="1"/>
  <c r="F32" i="1"/>
  <c r="F29" i="1"/>
  <c r="F26" i="1"/>
  <c r="F23" i="1"/>
  <c r="F20" i="1"/>
  <c r="F16" i="1"/>
  <c r="F13" i="1"/>
  <c r="F104" i="1" l="1"/>
</calcChain>
</file>

<file path=xl/sharedStrings.xml><?xml version="1.0" encoding="utf-8"?>
<sst xmlns="http://schemas.openxmlformats.org/spreadsheetml/2006/main" count="239" uniqueCount="61">
  <si>
    <t>Наименование объектов/мероприятий</t>
  </si>
  <si>
    <t>ГРБС</t>
  </si>
  <si>
    <t>Рз Пр</t>
  </si>
  <si>
    <t>ЦСР</t>
  </si>
  <si>
    <t>ВР</t>
  </si>
  <si>
    <t>2016 год</t>
  </si>
  <si>
    <t>Объекты муниципальной собственности</t>
  </si>
  <si>
    <t>за счет средств областного бюджета</t>
  </si>
  <si>
    <t>за счет средств федерального бюджета</t>
  </si>
  <si>
    <t>Водоснабжение комплексной жилой застройки в н.п. Бошино Карачевского района</t>
  </si>
  <si>
    <t>Электроснабжение комплексной жилой застройки в н.п. Бошино Карачевского района</t>
  </si>
  <si>
    <t>Газификация комплексной жилой застройки в н.п. Бошино Карачевского района</t>
  </si>
  <si>
    <t>ИТОГО:</t>
  </si>
  <si>
    <t>(рублей)</t>
  </si>
  <si>
    <t>0405</t>
  </si>
  <si>
    <t>17 7 81 50180</t>
  </si>
  <si>
    <t>17 7 81 R0180</t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</si>
  <si>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субсидий из федерального бюджета, на 2016 год</t>
  </si>
  <si>
    <t>1</t>
  </si>
  <si>
    <t>2</t>
  </si>
  <si>
    <t>3</t>
  </si>
  <si>
    <t>Приложение 11.1
к Закону Брянской области
''Об областном бюджете на 2016 год"</t>
  </si>
  <si>
    <t>Строительство автомобильных дорог в микрорайоне «Дружба» с. Глинищево Брянского района</t>
  </si>
  <si>
    <t>Объекты государственной собственности</t>
  </si>
  <si>
    <t>Мероприятия по развитию водоснабжения в сельской местности</t>
  </si>
  <si>
    <t>0502</t>
  </si>
  <si>
    <t>Мероприятия по развитию газификации  в сельской местности</t>
  </si>
  <si>
    <t>Благоустройство микрорайона «Дружба»                с. Глинищево Брянского района</t>
  </si>
  <si>
    <t>Реконструкция  автомобильной дороги Унеча-Сураж  на участке км 17+970 - км 25+060  в Суражском районе Брянской области (1 пусковой комплекс км 17+970 - км 21+970)</t>
  </si>
  <si>
    <t>0409</t>
  </si>
  <si>
    <t>19 3 21 54200</t>
  </si>
  <si>
    <t>19 3 21 R4200</t>
  </si>
  <si>
    <t>1102</t>
  </si>
  <si>
    <t>25 0 14 54950</t>
  </si>
  <si>
    <t>25 0 14 R4950</t>
  </si>
  <si>
    <t>Строительство автодороги по ул. Дубровская в Бежицком районе г.Брянска</t>
  </si>
  <si>
    <t>Строительство автодороги по ул. 3 – я Разина (от ул. Профсоюзов до 3 – го Нового переулка) в Володарском районе г.Брянска</t>
  </si>
  <si>
    <t>Строительство автодороги по ул. Полесская (от ул. Чкалова до дома №83 по ул. Полесской) в Фокинском районе г.Брянска</t>
  </si>
  <si>
    <t>Строительство автодороги  по ул. МЮД в Фокинском районе г.Брянска</t>
  </si>
  <si>
    <t xml:space="preserve">Строительство автомобильной дороги Подъезд к зерноскладу ООО "Сельхозник" в н.п.Чаянка от автомобильной дороги "Локоть - Кретово" - Турищево на км 35+800  в Брасовском районе Брянской области </t>
  </si>
  <si>
    <t>Строительство плоскостных сооружений в СОШ №1 г. Севска</t>
  </si>
  <si>
    <t>Строительство автомобильной дороги Подъезд к производственной базе СПК "Зимницкий" от автомобильной дороги Дубровка-Вязовск на км 2+400 в Дубровском районе Брянской области</t>
  </si>
  <si>
    <t xml:space="preserve">Строительство автомобильной дороги Подъезд к МТФ в н.п. Суворово ООО СП "Дружба"  от автомобильной дороги   "Брянск - Новозыбков" - Погар - Гремяч (обход г.Погара) на км 2+600   в Погарском районе Брянской области </t>
  </si>
  <si>
    <t>Строительство автомобильной дороги Подъезд к ферме КРС ООО Агрофирма "Слон" от автомобильной дороги "Украина"-Бересток на км 10+600 в Севском районе Брянской области (1 пусковой комплекс)</t>
  </si>
  <si>
    <t>Строительство автомобильной дороги Подъезд к производственной базе СПК "Союз" от автомобильной дороги "Украина"-Асовица" - Голышино на км 4+450 в Севском районе Брянской области</t>
  </si>
  <si>
    <t>Строительство автомобильной дороги Подъезд к ферме КРС в н.п. Азаровка от автомобильной дороги "Погар-Стародуб"-Андрейковичи на км 23+900 Погарского района Брянской области</t>
  </si>
  <si>
    <t xml:space="preserve">Строительство автомобильной дороги Подъезд к ферме КРС колхоз "Новая Жизнь" в с.Курковичи от автомобильной дороги   Стародуб - Курковичи на км 33+100 в Стародубском районе Брянской области </t>
  </si>
  <si>
    <t>Строительство автомобильной дороги Подъезд к ферме КРС КФХ Пашутко В.Н. с. Демьянки от автомобильной дороги "Стародуб-Курковичи"-Демьянки-Азаровка на км 2+500 в Стародубском районе Брянской области</t>
  </si>
  <si>
    <t xml:space="preserve">Строительство автомобильной дороги Подъезд к ферме КРС колхоз "Имени Правды" в с. Запольские Халеевичи от автомобильной дороги  "Мартьяновка- Стародуб" - Запольские Халеевичи на км 5+700 в Стародубском районе Брянской области </t>
  </si>
  <si>
    <t>Нераспределенный резерв</t>
  </si>
  <si>
    <t>0801</t>
  </si>
  <si>
    <t>15 0 12 50140</t>
  </si>
  <si>
    <t>15 0 12 R0140</t>
  </si>
  <si>
    <t>Строительство транспортной развязки под путепроводом через ж/д пути станции Брянск I в Володарском районе г.Брянска</t>
  </si>
  <si>
    <t>Реконструкция музея-усадьбы А.К. Толстого. Брянская область, Почепский район, с. Красный Рог</t>
  </si>
  <si>
    <t>Строительство автомобильной дороги Кветунь-Удолье  в Трубчевском районе Брянской области</t>
  </si>
  <si>
    <t xml:space="preserve">Реконструкция стадиона «Десна» в Бежицком районе, г. Брянск (в том числе 1 этап реконструкции)                   </t>
  </si>
  <si>
    <t>Строительство автомобильной дороги по ул. Пионерская  в н. п. Пальцо Брянского района Брянской области</t>
  </si>
  <si>
    <t>Строительство автомобильной дороги по ул. Молодежная в н. п. Пальцо Брянского района Брянской области</t>
  </si>
  <si>
    <t>Строительство автомобильной дороги по улице Пролетарской в г. Сураже Брянской области</t>
  </si>
  <si>
    <t>Строительство автомобильной дороги Подъезд к МТФ в н.п. Курово ООО СП «Дружба»  от автомобильной дороги   «Брянск – Новозыбков» - Погар - Гремяч (обход г. Погара) на км 2+600   в Погарском районе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</si>
</sst>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4" fontId="6" fillId="2" borderId="9" xfId="0" applyNumberFormat="1" applyFont="1" applyFill="1" applyBorder="1" applyAlignment="1">
      <alignment horizontal="right" vertical="center" wrapText="1"/>
    </xf>
    <xf numFmtId="4" fontId="7" fillId="2" borderId="9" xfId="0" applyNumberFormat="1" applyFont="1" applyFill="1" applyBorder="1" applyAlignment="1">
      <alignment horizontal="right" vertical="center" wrapText="1"/>
    </xf>
    <xf numFmtId="0" fontId="1" fillId="2" borderId="0" xfId="0" applyFont="1" applyFill="1"/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1" fillId="2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4" fontId="7" fillId="2" borderId="10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view="pageBreakPreview" topLeftCell="A61" zoomScale="82" zoomScaleNormal="57" zoomScaleSheetLayoutView="82" workbookViewId="0">
      <selection activeCell="A65" sqref="A65"/>
    </sheetView>
  </sheetViews>
  <sheetFormatPr defaultRowHeight="15" x14ac:dyDescent="0.25"/>
  <cols>
    <col min="1" max="1" width="57" style="11" customWidth="1"/>
    <col min="2" max="2" width="11.140625" style="11" customWidth="1"/>
    <col min="3" max="3" width="9.140625" style="11"/>
    <col min="4" max="4" width="18.28515625" style="11" customWidth="1"/>
    <col min="5" max="5" width="9.5703125" style="11" customWidth="1"/>
    <col min="6" max="6" width="25.28515625" style="11" customWidth="1"/>
    <col min="7" max="16384" width="9.140625" style="11"/>
  </cols>
  <sheetData>
    <row r="1" spans="1:6" ht="67.5" customHeight="1" x14ac:dyDescent="0.25">
      <c r="A1" s="6"/>
      <c r="B1" s="7"/>
      <c r="C1" s="7"/>
      <c r="D1" s="30" t="s">
        <v>21</v>
      </c>
      <c r="E1" s="31"/>
      <c r="F1" s="31"/>
    </row>
    <row r="2" spans="1:6" ht="101.25" customHeight="1" x14ac:dyDescent="0.25">
      <c r="A2" s="29" t="s">
        <v>17</v>
      </c>
      <c r="B2" s="29"/>
      <c r="C2" s="29"/>
      <c r="D2" s="29"/>
      <c r="E2" s="29"/>
      <c r="F2" s="29"/>
    </row>
    <row r="3" spans="1:6" ht="24" customHeight="1" x14ac:dyDescent="0.25">
      <c r="A3" s="6"/>
      <c r="B3" s="6"/>
      <c r="C3" s="6"/>
      <c r="D3" s="6"/>
      <c r="E3" s="6"/>
      <c r="F3" s="8" t="s">
        <v>13</v>
      </c>
    </row>
    <row r="4" spans="1:6" ht="32.2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3" t="s">
        <v>5</v>
      </c>
    </row>
    <row r="5" spans="1:6" ht="18.75" x14ac:dyDescent="0.25">
      <c r="A5" s="4" t="s">
        <v>18</v>
      </c>
      <c r="B5" s="4" t="s">
        <v>19</v>
      </c>
      <c r="C5" s="4" t="s">
        <v>20</v>
      </c>
      <c r="D5" s="4">
        <v>4</v>
      </c>
      <c r="E5" s="5">
        <v>5</v>
      </c>
      <c r="F5" s="3">
        <v>6</v>
      </c>
    </row>
    <row r="6" spans="1:6" ht="18.75" x14ac:dyDescent="0.25">
      <c r="A6" s="32" t="s">
        <v>23</v>
      </c>
      <c r="B6" s="33"/>
      <c r="C6" s="33"/>
      <c r="D6" s="33"/>
      <c r="E6" s="33"/>
      <c r="F6" s="34"/>
    </row>
    <row r="7" spans="1:6" ht="63" customHeight="1" x14ac:dyDescent="0.25">
      <c r="A7" s="21" t="s">
        <v>54</v>
      </c>
      <c r="B7" s="17"/>
      <c r="C7" s="22"/>
      <c r="D7" s="17"/>
      <c r="E7" s="17"/>
      <c r="F7" s="9">
        <f>F8+F9</f>
        <v>231483000</v>
      </c>
    </row>
    <row r="8" spans="1:6" ht="18.75" x14ac:dyDescent="0.25">
      <c r="A8" s="23" t="s">
        <v>8</v>
      </c>
      <c r="B8" s="17">
        <v>815</v>
      </c>
      <c r="C8" s="22" t="s">
        <v>50</v>
      </c>
      <c r="D8" s="17" t="s">
        <v>51</v>
      </c>
      <c r="E8" s="17">
        <v>460</v>
      </c>
      <c r="F8" s="10">
        <v>163203000</v>
      </c>
    </row>
    <row r="9" spans="1:6" ht="18.75" x14ac:dyDescent="0.25">
      <c r="A9" s="23" t="s">
        <v>7</v>
      </c>
      <c r="B9" s="17">
        <v>815</v>
      </c>
      <c r="C9" s="22" t="s">
        <v>50</v>
      </c>
      <c r="D9" s="17" t="s">
        <v>52</v>
      </c>
      <c r="E9" s="17">
        <v>460</v>
      </c>
      <c r="F9" s="10">
        <v>68280000</v>
      </c>
    </row>
    <row r="10" spans="1:6" ht="93.75" x14ac:dyDescent="0.25">
      <c r="A10" s="21" t="s">
        <v>28</v>
      </c>
      <c r="B10" s="17"/>
      <c r="C10" s="22"/>
      <c r="D10" s="17"/>
      <c r="E10" s="17"/>
      <c r="F10" s="9">
        <f>F11+F12</f>
        <v>63660036</v>
      </c>
    </row>
    <row r="11" spans="1:6" ht="18.75" x14ac:dyDescent="0.25">
      <c r="A11" s="23" t="s">
        <v>8</v>
      </c>
      <c r="B11" s="17">
        <v>819</v>
      </c>
      <c r="C11" s="22" t="s">
        <v>29</v>
      </c>
      <c r="D11" s="17" t="s">
        <v>30</v>
      </c>
      <c r="E11" s="17">
        <v>410</v>
      </c>
      <c r="F11" s="10">
        <v>60289700</v>
      </c>
    </row>
    <row r="12" spans="1:6" ht="18.75" x14ac:dyDescent="0.25">
      <c r="A12" s="23" t="s">
        <v>7</v>
      </c>
      <c r="B12" s="17">
        <v>819</v>
      </c>
      <c r="C12" s="22" t="s">
        <v>29</v>
      </c>
      <c r="D12" s="17" t="s">
        <v>31</v>
      </c>
      <c r="E12" s="17">
        <v>410</v>
      </c>
      <c r="F12" s="10">
        <v>3370336</v>
      </c>
    </row>
    <row r="13" spans="1:6" ht="47.25" customHeight="1" x14ac:dyDescent="0.25">
      <c r="A13" s="12" t="s">
        <v>24</v>
      </c>
      <c r="B13" s="13"/>
      <c r="C13" s="14"/>
      <c r="D13" s="13"/>
      <c r="E13" s="13"/>
      <c r="F13" s="9">
        <f>F14+F15</f>
        <v>3549921</v>
      </c>
    </row>
    <row r="14" spans="1:6" ht="18.75" x14ac:dyDescent="0.25">
      <c r="A14" s="15" t="s">
        <v>8</v>
      </c>
      <c r="B14" s="13">
        <v>819</v>
      </c>
      <c r="C14" s="14" t="s">
        <v>25</v>
      </c>
      <c r="D14" s="13" t="s">
        <v>15</v>
      </c>
      <c r="E14" s="13">
        <v>410</v>
      </c>
      <c r="F14" s="10">
        <v>414000</v>
      </c>
    </row>
    <row r="15" spans="1:6" ht="18.75" x14ac:dyDescent="0.25">
      <c r="A15" s="15" t="s">
        <v>7</v>
      </c>
      <c r="B15" s="13">
        <v>819</v>
      </c>
      <c r="C15" s="14" t="s">
        <v>25</v>
      </c>
      <c r="D15" s="13" t="s">
        <v>16</v>
      </c>
      <c r="E15" s="13">
        <v>410</v>
      </c>
      <c r="F15" s="10">
        <v>3135921</v>
      </c>
    </row>
    <row r="16" spans="1:6" ht="56.25" x14ac:dyDescent="0.25">
      <c r="A16" s="35" t="s">
        <v>56</v>
      </c>
      <c r="B16" s="3"/>
      <c r="C16" s="24"/>
      <c r="D16" s="3"/>
      <c r="E16" s="3"/>
      <c r="F16" s="18">
        <f>F17+F18</f>
        <v>49090000</v>
      </c>
    </row>
    <row r="17" spans="1:6" ht="18.75" x14ac:dyDescent="0.25">
      <c r="A17" s="23" t="s">
        <v>8</v>
      </c>
      <c r="B17" s="3">
        <v>819</v>
      </c>
      <c r="C17" s="24" t="s">
        <v>32</v>
      </c>
      <c r="D17" s="3" t="s">
        <v>33</v>
      </c>
      <c r="E17" s="3">
        <v>410</v>
      </c>
      <c r="F17" s="19">
        <v>44090000</v>
      </c>
    </row>
    <row r="18" spans="1:6" ht="18.75" x14ac:dyDescent="0.25">
      <c r="A18" s="23" t="s">
        <v>7</v>
      </c>
      <c r="B18" s="3">
        <v>819</v>
      </c>
      <c r="C18" s="24" t="s">
        <v>32</v>
      </c>
      <c r="D18" s="3" t="s">
        <v>34</v>
      </c>
      <c r="E18" s="3">
        <v>410</v>
      </c>
      <c r="F18" s="19">
        <v>5000000</v>
      </c>
    </row>
    <row r="19" spans="1:6" ht="18.75" x14ac:dyDescent="0.25">
      <c r="A19" s="25" t="s">
        <v>6</v>
      </c>
      <c r="B19" s="25"/>
      <c r="C19" s="25"/>
      <c r="D19" s="25"/>
      <c r="E19" s="25"/>
      <c r="F19" s="25"/>
    </row>
    <row r="20" spans="1:6" ht="63.75" customHeight="1" x14ac:dyDescent="0.25">
      <c r="A20" s="12" t="s">
        <v>22</v>
      </c>
      <c r="B20" s="13"/>
      <c r="C20" s="13"/>
      <c r="D20" s="13"/>
      <c r="E20" s="13"/>
      <c r="F20" s="9">
        <f>F21+F22</f>
        <v>35757055.460000001</v>
      </c>
    </row>
    <row r="21" spans="1:6" ht="18.75" x14ac:dyDescent="0.25">
      <c r="A21" s="15" t="s">
        <v>8</v>
      </c>
      <c r="B21" s="13">
        <v>817</v>
      </c>
      <c r="C21" s="14" t="s">
        <v>14</v>
      </c>
      <c r="D21" s="13" t="s">
        <v>15</v>
      </c>
      <c r="E21" s="13">
        <v>520</v>
      </c>
      <c r="F21" s="10">
        <v>25029938.82</v>
      </c>
    </row>
    <row r="22" spans="1:6" ht="18.75" x14ac:dyDescent="0.25">
      <c r="A22" s="15" t="s">
        <v>7</v>
      </c>
      <c r="B22" s="13">
        <v>817</v>
      </c>
      <c r="C22" s="14" t="s">
        <v>14</v>
      </c>
      <c r="D22" s="13" t="s">
        <v>16</v>
      </c>
      <c r="E22" s="13">
        <v>520</v>
      </c>
      <c r="F22" s="10">
        <v>10727116.640000001</v>
      </c>
    </row>
    <row r="23" spans="1:6" ht="53.25" customHeight="1" x14ac:dyDescent="0.25">
      <c r="A23" s="12" t="s">
        <v>27</v>
      </c>
      <c r="B23" s="13"/>
      <c r="C23" s="14"/>
      <c r="D23" s="13"/>
      <c r="E23" s="13"/>
      <c r="F23" s="9">
        <f>F24+F25</f>
        <v>10973342.32</v>
      </c>
    </row>
    <row r="24" spans="1:6" ht="17.25" customHeight="1" x14ac:dyDescent="0.25">
      <c r="A24" s="15" t="s">
        <v>8</v>
      </c>
      <c r="B24" s="13">
        <v>817</v>
      </c>
      <c r="C24" s="14" t="s">
        <v>14</v>
      </c>
      <c r="D24" s="13" t="s">
        <v>15</v>
      </c>
      <c r="E24" s="13">
        <v>520</v>
      </c>
      <c r="F24" s="10">
        <v>3687636.67</v>
      </c>
    </row>
    <row r="25" spans="1:6" ht="18.75" x14ac:dyDescent="0.25">
      <c r="A25" s="15" t="s">
        <v>7</v>
      </c>
      <c r="B25" s="13">
        <v>817</v>
      </c>
      <c r="C25" s="14" t="s">
        <v>14</v>
      </c>
      <c r="D25" s="13" t="s">
        <v>16</v>
      </c>
      <c r="E25" s="13">
        <v>520</v>
      </c>
      <c r="F25" s="10">
        <v>7285705.6500000004</v>
      </c>
    </row>
    <row r="26" spans="1:6" ht="62.25" customHeight="1" x14ac:dyDescent="0.25">
      <c r="A26" s="12" t="s">
        <v>9</v>
      </c>
      <c r="B26" s="13"/>
      <c r="C26" s="14"/>
      <c r="D26" s="13"/>
      <c r="E26" s="13"/>
      <c r="F26" s="9">
        <f>F27+F28</f>
        <v>1552171</v>
      </c>
    </row>
    <row r="27" spans="1:6" ht="18.75" x14ac:dyDescent="0.25">
      <c r="A27" s="15" t="s">
        <v>8</v>
      </c>
      <c r="B27" s="13">
        <v>817</v>
      </c>
      <c r="C27" s="14" t="s">
        <v>14</v>
      </c>
      <c r="D27" s="13" t="s">
        <v>15</v>
      </c>
      <c r="E27" s="13">
        <v>520</v>
      </c>
      <c r="F27" s="10">
        <v>1086520</v>
      </c>
    </row>
    <row r="28" spans="1:6" ht="18.75" x14ac:dyDescent="0.25">
      <c r="A28" s="15" t="s">
        <v>7</v>
      </c>
      <c r="B28" s="13">
        <v>817</v>
      </c>
      <c r="C28" s="14" t="s">
        <v>14</v>
      </c>
      <c r="D28" s="13" t="s">
        <v>16</v>
      </c>
      <c r="E28" s="13">
        <v>520</v>
      </c>
      <c r="F28" s="10">
        <v>465651</v>
      </c>
    </row>
    <row r="29" spans="1:6" ht="66" customHeight="1" x14ac:dyDescent="0.25">
      <c r="A29" s="12" t="s">
        <v>10</v>
      </c>
      <c r="B29" s="13"/>
      <c r="C29" s="14"/>
      <c r="D29" s="13"/>
      <c r="E29" s="13"/>
      <c r="F29" s="9">
        <f>F30+F31</f>
        <v>1291171</v>
      </c>
    </row>
    <row r="30" spans="1:6" ht="18.75" x14ac:dyDescent="0.25">
      <c r="A30" s="15" t="s">
        <v>8</v>
      </c>
      <c r="B30" s="13">
        <v>817</v>
      </c>
      <c r="C30" s="14" t="s">
        <v>14</v>
      </c>
      <c r="D30" s="13" t="s">
        <v>15</v>
      </c>
      <c r="E30" s="13">
        <v>520</v>
      </c>
      <c r="F30" s="10">
        <v>903820</v>
      </c>
    </row>
    <row r="31" spans="1:6" ht="18.75" x14ac:dyDescent="0.25">
      <c r="A31" s="15" t="s">
        <v>7</v>
      </c>
      <c r="B31" s="13">
        <v>817</v>
      </c>
      <c r="C31" s="14" t="s">
        <v>14</v>
      </c>
      <c r="D31" s="13" t="s">
        <v>16</v>
      </c>
      <c r="E31" s="13">
        <v>520</v>
      </c>
      <c r="F31" s="10">
        <v>387351</v>
      </c>
    </row>
    <row r="32" spans="1:6" ht="56.25" x14ac:dyDescent="0.25">
      <c r="A32" s="12" t="s">
        <v>11</v>
      </c>
      <c r="B32" s="13"/>
      <c r="C32" s="14"/>
      <c r="D32" s="13"/>
      <c r="E32" s="13"/>
      <c r="F32" s="9">
        <f>F33+F34</f>
        <v>284406.44</v>
      </c>
    </row>
    <row r="33" spans="1:6" ht="18.75" x14ac:dyDescent="0.25">
      <c r="A33" s="15" t="s">
        <v>8</v>
      </c>
      <c r="B33" s="13">
        <v>817</v>
      </c>
      <c r="C33" s="14" t="s">
        <v>14</v>
      </c>
      <c r="D33" s="13" t="s">
        <v>15</v>
      </c>
      <c r="E33" s="13">
        <v>520</v>
      </c>
      <c r="F33" s="10">
        <v>199084.51</v>
      </c>
    </row>
    <row r="34" spans="1:6" ht="18.75" x14ac:dyDescent="0.25">
      <c r="A34" s="15" t="s">
        <v>7</v>
      </c>
      <c r="B34" s="13">
        <v>817</v>
      </c>
      <c r="C34" s="14" t="s">
        <v>14</v>
      </c>
      <c r="D34" s="13" t="s">
        <v>16</v>
      </c>
      <c r="E34" s="13">
        <v>520</v>
      </c>
      <c r="F34" s="10">
        <v>85321.93</v>
      </c>
    </row>
    <row r="35" spans="1:6" ht="37.5" x14ac:dyDescent="0.25">
      <c r="A35" s="20" t="s">
        <v>35</v>
      </c>
      <c r="B35" s="17"/>
      <c r="C35" s="22"/>
      <c r="D35" s="17"/>
      <c r="E35" s="17"/>
      <c r="F35" s="9">
        <f>F36+F37</f>
        <v>8550000</v>
      </c>
    </row>
    <row r="36" spans="1:6" ht="18.75" x14ac:dyDescent="0.25">
      <c r="A36" s="23" t="s">
        <v>8</v>
      </c>
      <c r="B36" s="17">
        <v>819</v>
      </c>
      <c r="C36" s="22" t="s">
        <v>29</v>
      </c>
      <c r="D36" s="17" t="s">
        <v>30</v>
      </c>
      <c r="E36" s="17">
        <v>520</v>
      </c>
      <c r="F36" s="10">
        <v>8550000</v>
      </c>
    </row>
    <row r="37" spans="1:6" ht="18.75" x14ac:dyDescent="0.25">
      <c r="A37" s="23" t="s">
        <v>7</v>
      </c>
      <c r="B37" s="17">
        <v>819</v>
      </c>
      <c r="C37" s="22" t="s">
        <v>29</v>
      </c>
      <c r="D37" s="17" t="s">
        <v>31</v>
      </c>
      <c r="E37" s="17">
        <v>520</v>
      </c>
      <c r="F37" s="10">
        <v>0</v>
      </c>
    </row>
    <row r="38" spans="1:6" ht="75" x14ac:dyDescent="0.25">
      <c r="A38" s="20" t="s">
        <v>36</v>
      </c>
      <c r="B38" s="17"/>
      <c r="C38" s="22"/>
      <c r="D38" s="17"/>
      <c r="E38" s="17"/>
      <c r="F38" s="9">
        <f>F39+F40</f>
        <v>4275000</v>
      </c>
    </row>
    <row r="39" spans="1:6" ht="18.75" x14ac:dyDescent="0.25">
      <c r="A39" s="23" t="s">
        <v>8</v>
      </c>
      <c r="B39" s="17">
        <v>819</v>
      </c>
      <c r="C39" s="22" t="s">
        <v>29</v>
      </c>
      <c r="D39" s="17" t="s">
        <v>30</v>
      </c>
      <c r="E39" s="17">
        <v>520</v>
      </c>
      <c r="F39" s="10">
        <v>4275000</v>
      </c>
    </row>
    <row r="40" spans="1:6" ht="18.75" x14ac:dyDescent="0.25">
      <c r="A40" s="23" t="s">
        <v>7</v>
      </c>
      <c r="B40" s="17">
        <v>819</v>
      </c>
      <c r="C40" s="22" t="s">
        <v>29</v>
      </c>
      <c r="D40" s="17" t="s">
        <v>31</v>
      </c>
      <c r="E40" s="17">
        <v>520</v>
      </c>
      <c r="F40" s="10">
        <v>0</v>
      </c>
    </row>
    <row r="41" spans="1:6" ht="56.25" x14ac:dyDescent="0.25">
      <c r="A41" s="21" t="s">
        <v>53</v>
      </c>
      <c r="B41" s="17"/>
      <c r="C41" s="22"/>
      <c r="D41" s="17"/>
      <c r="E41" s="17"/>
      <c r="F41" s="9">
        <f>F42+F43</f>
        <v>3325000</v>
      </c>
    </row>
    <row r="42" spans="1:6" ht="18.75" x14ac:dyDescent="0.25">
      <c r="A42" s="23" t="s">
        <v>8</v>
      </c>
      <c r="B42" s="17">
        <v>819</v>
      </c>
      <c r="C42" s="22" t="s">
        <v>29</v>
      </c>
      <c r="D42" s="17" t="s">
        <v>30</v>
      </c>
      <c r="E42" s="17">
        <v>520</v>
      </c>
      <c r="F42" s="10">
        <v>3325000</v>
      </c>
    </row>
    <row r="43" spans="1:6" ht="18.75" x14ac:dyDescent="0.25">
      <c r="A43" s="23" t="s">
        <v>7</v>
      </c>
      <c r="B43" s="17">
        <v>819</v>
      </c>
      <c r="C43" s="22" t="s">
        <v>29</v>
      </c>
      <c r="D43" s="17" t="s">
        <v>31</v>
      </c>
      <c r="E43" s="17">
        <v>520</v>
      </c>
      <c r="F43" s="10">
        <v>0</v>
      </c>
    </row>
    <row r="44" spans="1:6" ht="66.75" customHeight="1" x14ac:dyDescent="0.25">
      <c r="A44" s="21" t="s">
        <v>37</v>
      </c>
      <c r="B44" s="17"/>
      <c r="C44" s="22"/>
      <c r="D44" s="17"/>
      <c r="E44" s="17"/>
      <c r="F44" s="9">
        <f>F45+F46</f>
        <v>2185000</v>
      </c>
    </row>
    <row r="45" spans="1:6" ht="18.75" x14ac:dyDescent="0.25">
      <c r="A45" s="23" t="s">
        <v>8</v>
      </c>
      <c r="B45" s="17">
        <v>819</v>
      </c>
      <c r="C45" s="22" t="s">
        <v>29</v>
      </c>
      <c r="D45" s="17" t="s">
        <v>30</v>
      </c>
      <c r="E45" s="17">
        <v>520</v>
      </c>
      <c r="F45" s="10">
        <v>2185000</v>
      </c>
    </row>
    <row r="46" spans="1:6" ht="18.75" x14ac:dyDescent="0.25">
      <c r="A46" s="23" t="s">
        <v>7</v>
      </c>
      <c r="B46" s="17">
        <v>819</v>
      </c>
      <c r="C46" s="22" t="s">
        <v>29</v>
      </c>
      <c r="D46" s="17" t="s">
        <v>31</v>
      </c>
      <c r="E46" s="17">
        <v>520</v>
      </c>
      <c r="F46" s="10">
        <v>0</v>
      </c>
    </row>
    <row r="47" spans="1:6" ht="37.5" x14ac:dyDescent="0.25">
      <c r="A47" s="21" t="s">
        <v>38</v>
      </c>
      <c r="B47" s="17"/>
      <c r="C47" s="22"/>
      <c r="D47" s="17"/>
      <c r="E47" s="17"/>
      <c r="F47" s="9">
        <f>F48+F49</f>
        <v>5950000</v>
      </c>
    </row>
    <row r="48" spans="1:6" ht="18.75" x14ac:dyDescent="0.25">
      <c r="A48" s="23" t="s">
        <v>8</v>
      </c>
      <c r="B48" s="17">
        <v>819</v>
      </c>
      <c r="C48" s="22" t="s">
        <v>29</v>
      </c>
      <c r="D48" s="17" t="s">
        <v>30</v>
      </c>
      <c r="E48" s="17">
        <v>520</v>
      </c>
      <c r="F48" s="10">
        <v>5950000</v>
      </c>
    </row>
    <row r="49" spans="1:6" ht="18.75" x14ac:dyDescent="0.25">
      <c r="A49" s="23" t="s">
        <v>7</v>
      </c>
      <c r="B49" s="17">
        <v>819</v>
      </c>
      <c r="C49" s="22" t="s">
        <v>29</v>
      </c>
      <c r="D49" s="17" t="s">
        <v>31</v>
      </c>
      <c r="E49" s="17">
        <v>520</v>
      </c>
      <c r="F49" s="10">
        <v>0</v>
      </c>
    </row>
    <row r="50" spans="1:6" ht="56.25" x14ac:dyDescent="0.25">
      <c r="A50" s="36" t="s">
        <v>57</v>
      </c>
      <c r="B50" s="17"/>
      <c r="C50" s="22"/>
      <c r="D50" s="17"/>
      <c r="E50" s="17"/>
      <c r="F50" s="9">
        <f>F51+F52</f>
        <v>2659780</v>
      </c>
    </row>
    <row r="51" spans="1:6" ht="18.75" x14ac:dyDescent="0.25">
      <c r="A51" s="23" t="s">
        <v>8</v>
      </c>
      <c r="B51" s="17">
        <v>819</v>
      </c>
      <c r="C51" s="22" t="s">
        <v>29</v>
      </c>
      <c r="D51" s="17" t="s">
        <v>30</v>
      </c>
      <c r="E51" s="17">
        <v>520</v>
      </c>
      <c r="F51" s="10">
        <v>2659780</v>
      </c>
    </row>
    <row r="52" spans="1:6" ht="18.75" x14ac:dyDescent="0.25">
      <c r="A52" s="23" t="s">
        <v>7</v>
      </c>
      <c r="B52" s="17">
        <v>819</v>
      </c>
      <c r="C52" s="22" t="s">
        <v>29</v>
      </c>
      <c r="D52" s="17" t="s">
        <v>31</v>
      </c>
      <c r="E52" s="17">
        <v>520</v>
      </c>
      <c r="F52" s="10">
        <v>0</v>
      </c>
    </row>
    <row r="53" spans="1:6" ht="56.25" x14ac:dyDescent="0.25">
      <c r="A53" s="36" t="s">
        <v>58</v>
      </c>
      <c r="B53" s="17"/>
      <c r="C53" s="22"/>
      <c r="D53" s="17"/>
      <c r="E53" s="17"/>
      <c r="F53" s="9">
        <f>F54+F55</f>
        <v>1327630</v>
      </c>
    </row>
    <row r="54" spans="1:6" ht="18.75" x14ac:dyDescent="0.25">
      <c r="A54" s="23" t="s">
        <v>8</v>
      </c>
      <c r="B54" s="17">
        <v>819</v>
      </c>
      <c r="C54" s="22" t="s">
        <v>29</v>
      </c>
      <c r="D54" s="17" t="s">
        <v>30</v>
      </c>
      <c r="E54" s="17">
        <v>520</v>
      </c>
      <c r="F54" s="10">
        <v>1327630</v>
      </c>
    </row>
    <row r="55" spans="1:6" ht="18.75" x14ac:dyDescent="0.25">
      <c r="A55" s="23" t="s">
        <v>7</v>
      </c>
      <c r="B55" s="17">
        <v>819</v>
      </c>
      <c r="C55" s="22" t="s">
        <v>29</v>
      </c>
      <c r="D55" s="17" t="s">
        <v>31</v>
      </c>
      <c r="E55" s="17">
        <v>520</v>
      </c>
      <c r="F55" s="10">
        <v>0</v>
      </c>
    </row>
    <row r="56" spans="1:6" ht="56.25" x14ac:dyDescent="0.25">
      <c r="A56" s="36" t="s">
        <v>59</v>
      </c>
      <c r="B56" s="17"/>
      <c r="C56" s="22"/>
      <c r="D56" s="17"/>
      <c r="E56" s="17"/>
      <c r="F56" s="9">
        <f>F57+F58</f>
        <v>8304200</v>
      </c>
    </row>
    <row r="57" spans="1:6" ht="18.75" x14ac:dyDescent="0.25">
      <c r="A57" s="23" t="s">
        <v>8</v>
      </c>
      <c r="B57" s="17">
        <v>819</v>
      </c>
      <c r="C57" s="22" t="s">
        <v>29</v>
      </c>
      <c r="D57" s="17" t="s">
        <v>30</v>
      </c>
      <c r="E57" s="17">
        <v>520</v>
      </c>
      <c r="F57" s="10">
        <v>8304200</v>
      </c>
    </row>
    <row r="58" spans="1:6" ht="18.75" x14ac:dyDescent="0.25">
      <c r="A58" s="23" t="s">
        <v>7</v>
      </c>
      <c r="B58" s="17">
        <v>819</v>
      </c>
      <c r="C58" s="22" t="s">
        <v>29</v>
      </c>
      <c r="D58" s="17" t="s">
        <v>31</v>
      </c>
      <c r="E58" s="17">
        <v>520</v>
      </c>
      <c r="F58" s="10">
        <v>0</v>
      </c>
    </row>
    <row r="59" spans="1:6" ht="112.5" x14ac:dyDescent="0.25">
      <c r="A59" s="21" t="s">
        <v>39</v>
      </c>
      <c r="B59" s="3"/>
      <c r="C59" s="24"/>
      <c r="D59" s="3"/>
      <c r="E59" s="3"/>
      <c r="F59" s="9">
        <f>F60+F61</f>
        <v>4778742</v>
      </c>
    </row>
    <row r="60" spans="1:6" ht="18.75" x14ac:dyDescent="0.25">
      <c r="A60" s="23" t="s">
        <v>8</v>
      </c>
      <c r="B60" s="3">
        <v>819</v>
      </c>
      <c r="C60" s="24" t="s">
        <v>29</v>
      </c>
      <c r="D60" s="3" t="s">
        <v>15</v>
      </c>
      <c r="E60" s="3">
        <v>520</v>
      </c>
      <c r="F60" s="10">
        <v>3715800</v>
      </c>
    </row>
    <row r="61" spans="1:6" ht="18.75" x14ac:dyDescent="0.25">
      <c r="A61" s="23" t="s">
        <v>7</v>
      </c>
      <c r="B61" s="3">
        <v>819</v>
      </c>
      <c r="C61" s="24" t="s">
        <v>29</v>
      </c>
      <c r="D61" s="3" t="s">
        <v>16</v>
      </c>
      <c r="E61" s="3">
        <v>520</v>
      </c>
      <c r="F61" s="10">
        <v>1062942</v>
      </c>
    </row>
    <row r="62" spans="1:6" ht="93.75" x14ac:dyDescent="0.25">
      <c r="A62" s="21" t="s">
        <v>41</v>
      </c>
      <c r="B62" s="3"/>
      <c r="C62" s="24"/>
      <c r="D62" s="3"/>
      <c r="E62" s="3"/>
      <c r="F62" s="9">
        <f>F63+F64</f>
        <v>12063888</v>
      </c>
    </row>
    <row r="63" spans="1:6" ht="18.75" x14ac:dyDescent="0.25">
      <c r="A63" s="23" t="s">
        <v>8</v>
      </c>
      <c r="B63" s="3">
        <v>819</v>
      </c>
      <c r="C63" s="24" t="s">
        <v>29</v>
      </c>
      <c r="D63" s="3" t="s">
        <v>15</v>
      </c>
      <c r="E63" s="3">
        <v>520</v>
      </c>
      <c r="F63" s="10">
        <v>9382900</v>
      </c>
    </row>
    <row r="64" spans="1:6" ht="18.75" x14ac:dyDescent="0.25">
      <c r="A64" s="23" t="s">
        <v>7</v>
      </c>
      <c r="B64" s="3">
        <v>819</v>
      </c>
      <c r="C64" s="24" t="s">
        <v>29</v>
      </c>
      <c r="D64" s="3" t="s">
        <v>16</v>
      </c>
      <c r="E64" s="3">
        <v>520</v>
      </c>
      <c r="F64" s="10">
        <v>2680988</v>
      </c>
    </row>
    <row r="65" spans="1:6" ht="119.25" customHeight="1" x14ac:dyDescent="0.25">
      <c r="A65" s="37" t="s">
        <v>60</v>
      </c>
      <c r="B65" s="3"/>
      <c r="C65" s="24"/>
      <c r="D65" s="3"/>
      <c r="E65" s="3"/>
      <c r="F65" s="9">
        <f>F66+F67</f>
        <v>13476735</v>
      </c>
    </row>
    <row r="66" spans="1:6" ht="18.75" x14ac:dyDescent="0.25">
      <c r="A66" s="23" t="s">
        <v>8</v>
      </c>
      <c r="B66" s="3">
        <v>819</v>
      </c>
      <c r="C66" s="24" t="s">
        <v>29</v>
      </c>
      <c r="D66" s="3" t="s">
        <v>15</v>
      </c>
      <c r="E66" s="3">
        <v>520</v>
      </c>
      <c r="F66" s="10">
        <v>10481700</v>
      </c>
    </row>
    <row r="67" spans="1:6" ht="18.75" x14ac:dyDescent="0.25">
      <c r="A67" s="23" t="s">
        <v>7</v>
      </c>
      <c r="B67" s="3">
        <v>819</v>
      </c>
      <c r="C67" s="24" t="s">
        <v>29</v>
      </c>
      <c r="D67" s="3" t="s">
        <v>16</v>
      </c>
      <c r="E67" s="3">
        <v>520</v>
      </c>
      <c r="F67" s="10">
        <v>2995035</v>
      </c>
    </row>
    <row r="68" spans="1:6" ht="112.5" x14ac:dyDescent="0.25">
      <c r="A68" s="21" t="s">
        <v>42</v>
      </c>
      <c r="B68" s="3"/>
      <c r="C68" s="24"/>
      <c r="D68" s="3"/>
      <c r="E68" s="3"/>
      <c r="F68" s="9">
        <f>F69+F70</f>
        <v>4186686</v>
      </c>
    </row>
    <row r="69" spans="1:6" ht="18.75" x14ac:dyDescent="0.25">
      <c r="A69" s="23" t="s">
        <v>8</v>
      </c>
      <c r="B69" s="3">
        <v>819</v>
      </c>
      <c r="C69" s="24" t="s">
        <v>29</v>
      </c>
      <c r="D69" s="3" t="s">
        <v>15</v>
      </c>
      <c r="E69" s="3">
        <v>520</v>
      </c>
      <c r="F69" s="10">
        <v>3255900</v>
      </c>
    </row>
    <row r="70" spans="1:6" ht="18.75" x14ac:dyDescent="0.25">
      <c r="A70" s="23" t="s">
        <v>7</v>
      </c>
      <c r="B70" s="3">
        <v>819</v>
      </c>
      <c r="C70" s="24" t="s">
        <v>29</v>
      </c>
      <c r="D70" s="3" t="s">
        <v>16</v>
      </c>
      <c r="E70" s="3">
        <v>520</v>
      </c>
      <c r="F70" s="10">
        <v>930786</v>
      </c>
    </row>
    <row r="71" spans="1:6" ht="112.5" x14ac:dyDescent="0.25">
      <c r="A71" s="20" t="s">
        <v>43</v>
      </c>
      <c r="B71" s="3"/>
      <c r="C71" s="24"/>
      <c r="D71" s="3"/>
      <c r="E71" s="3"/>
      <c r="F71" s="9">
        <f>F72+F73</f>
        <v>17550762</v>
      </c>
    </row>
    <row r="72" spans="1:6" ht="18.75" x14ac:dyDescent="0.25">
      <c r="A72" s="23" t="s">
        <v>8</v>
      </c>
      <c r="B72" s="3">
        <v>819</v>
      </c>
      <c r="C72" s="24" t="s">
        <v>29</v>
      </c>
      <c r="D72" s="3" t="s">
        <v>15</v>
      </c>
      <c r="E72" s="3">
        <v>520</v>
      </c>
      <c r="F72" s="10">
        <v>10442300</v>
      </c>
    </row>
    <row r="73" spans="1:6" ht="18.75" x14ac:dyDescent="0.25">
      <c r="A73" s="23" t="s">
        <v>7</v>
      </c>
      <c r="B73" s="3">
        <v>819</v>
      </c>
      <c r="C73" s="24" t="s">
        <v>29</v>
      </c>
      <c r="D73" s="3" t="s">
        <v>16</v>
      </c>
      <c r="E73" s="3">
        <v>520</v>
      </c>
      <c r="F73" s="10">
        <v>7108462</v>
      </c>
    </row>
    <row r="74" spans="1:6" ht="93.75" x14ac:dyDescent="0.25">
      <c r="A74" s="20" t="s">
        <v>44</v>
      </c>
      <c r="B74" s="3"/>
      <c r="C74" s="24"/>
      <c r="D74" s="3"/>
      <c r="E74" s="3"/>
      <c r="F74" s="9">
        <f>F75+F76</f>
        <v>9533089</v>
      </c>
    </row>
    <row r="75" spans="1:6" ht="18.75" x14ac:dyDescent="0.25">
      <c r="A75" s="23" t="s">
        <v>8</v>
      </c>
      <c r="B75" s="3">
        <v>819</v>
      </c>
      <c r="C75" s="24" t="s">
        <v>29</v>
      </c>
      <c r="D75" s="3" t="s">
        <v>15</v>
      </c>
      <c r="E75" s="3">
        <v>520</v>
      </c>
      <c r="F75" s="10">
        <v>7414600</v>
      </c>
    </row>
    <row r="76" spans="1:6" ht="18.75" x14ac:dyDescent="0.25">
      <c r="A76" s="23" t="s">
        <v>7</v>
      </c>
      <c r="B76" s="3">
        <v>819</v>
      </c>
      <c r="C76" s="24" t="s">
        <v>29</v>
      </c>
      <c r="D76" s="3" t="s">
        <v>16</v>
      </c>
      <c r="E76" s="3">
        <v>520</v>
      </c>
      <c r="F76" s="10">
        <v>2118489</v>
      </c>
    </row>
    <row r="77" spans="1:6" ht="93.75" x14ac:dyDescent="0.25">
      <c r="A77" s="20" t="s">
        <v>45</v>
      </c>
      <c r="B77" s="3"/>
      <c r="C77" s="24"/>
      <c r="D77" s="3"/>
      <c r="E77" s="3"/>
      <c r="F77" s="9">
        <f>F78+F79</f>
        <v>65402441</v>
      </c>
    </row>
    <row r="78" spans="1:6" ht="18.75" x14ac:dyDescent="0.25">
      <c r="A78" s="23" t="s">
        <v>8</v>
      </c>
      <c r="B78" s="3">
        <v>819</v>
      </c>
      <c r="C78" s="24" t="s">
        <v>29</v>
      </c>
      <c r="D78" s="3" t="s">
        <v>15</v>
      </c>
      <c r="E78" s="3">
        <v>520</v>
      </c>
      <c r="F78" s="10">
        <v>50868500</v>
      </c>
    </row>
    <row r="79" spans="1:6" ht="18.75" x14ac:dyDescent="0.25">
      <c r="A79" s="23" t="s">
        <v>7</v>
      </c>
      <c r="B79" s="3">
        <v>819</v>
      </c>
      <c r="C79" s="24" t="s">
        <v>29</v>
      </c>
      <c r="D79" s="3" t="s">
        <v>16</v>
      </c>
      <c r="E79" s="3">
        <v>520</v>
      </c>
      <c r="F79" s="10">
        <v>14533941</v>
      </c>
    </row>
    <row r="80" spans="1:6" ht="112.5" x14ac:dyDescent="0.25">
      <c r="A80" s="20" t="s">
        <v>46</v>
      </c>
      <c r="B80" s="3"/>
      <c r="C80" s="24"/>
      <c r="D80" s="3"/>
      <c r="E80" s="3"/>
      <c r="F80" s="9">
        <f>F81+F82</f>
        <v>10954603</v>
      </c>
    </row>
    <row r="81" spans="1:6" ht="18.75" x14ac:dyDescent="0.25">
      <c r="A81" s="23" t="s">
        <v>8</v>
      </c>
      <c r="B81" s="3">
        <v>819</v>
      </c>
      <c r="C81" s="24" t="s">
        <v>29</v>
      </c>
      <c r="D81" s="3" t="s">
        <v>15</v>
      </c>
      <c r="E81" s="3">
        <v>520</v>
      </c>
      <c r="F81" s="10">
        <v>8519800</v>
      </c>
    </row>
    <row r="82" spans="1:6" ht="18.75" x14ac:dyDescent="0.25">
      <c r="A82" s="23" t="s">
        <v>7</v>
      </c>
      <c r="B82" s="3">
        <v>819</v>
      </c>
      <c r="C82" s="24" t="s">
        <v>29</v>
      </c>
      <c r="D82" s="3" t="s">
        <v>16</v>
      </c>
      <c r="E82" s="3">
        <v>520</v>
      </c>
      <c r="F82" s="10">
        <v>2434803</v>
      </c>
    </row>
    <row r="83" spans="1:6" ht="112.5" x14ac:dyDescent="0.25">
      <c r="A83" s="20" t="s">
        <v>47</v>
      </c>
      <c r="B83" s="3"/>
      <c r="C83" s="24"/>
      <c r="D83" s="3"/>
      <c r="E83" s="3"/>
      <c r="F83" s="9">
        <f>F84+F85</f>
        <v>28782764</v>
      </c>
    </row>
    <row r="84" spans="1:6" ht="18.75" x14ac:dyDescent="0.25">
      <c r="A84" s="23" t="s">
        <v>8</v>
      </c>
      <c r="B84" s="3">
        <v>819</v>
      </c>
      <c r="C84" s="24" t="s">
        <v>29</v>
      </c>
      <c r="D84" s="3" t="s">
        <v>15</v>
      </c>
      <c r="E84" s="3">
        <v>520</v>
      </c>
      <c r="F84" s="10">
        <v>22386500</v>
      </c>
    </row>
    <row r="85" spans="1:6" ht="18.75" x14ac:dyDescent="0.25">
      <c r="A85" s="23" t="s">
        <v>7</v>
      </c>
      <c r="B85" s="3">
        <v>819</v>
      </c>
      <c r="C85" s="24" t="s">
        <v>29</v>
      </c>
      <c r="D85" s="3" t="s">
        <v>16</v>
      </c>
      <c r="E85" s="3">
        <v>520</v>
      </c>
      <c r="F85" s="10">
        <v>6396264</v>
      </c>
    </row>
    <row r="86" spans="1:6" ht="131.25" x14ac:dyDescent="0.25">
      <c r="A86" s="20" t="s">
        <v>48</v>
      </c>
      <c r="B86" s="3"/>
      <c r="C86" s="24"/>
      <c r="D86" s="3"/>
      <c r="E86" s="3"/>
      <c r="F86" s="9">
        <f>F87+F88</f>
        <v>19131687</v>
      </c>
    </row>
    <row r="87" spans="1:6" ht="18.75" x14ac:dyDescent="0.25">
      <c r="A87" s="23" t="s">
        <v>8</v>
      </c>
      <c r="B87" s="3">
        <v>819</v>
      </c>
      <c r="C87" s="24" t="s">
        <v>29</v>
      </c>
      <c r="D87" s="3" t="s">
        <v>15</v>
      </c>
      <c r="E87" s="3">
        <v>520</v>
      </c>
      <c r="F87" s="10">
        <v>14879800</v>
      </c>
    </row>
    <row r="88" spans="1:6" ht="18.75" x14ac:dyDescent="0.25">
      <c r="A88" s="23" t="s">
        <v>7</v>
      </c>
      <c r="B88" s="3">
        <v>819</v>
      </c>
      <c r="C88" s="24" t="s">
        <v>29</v>
      </c>
      <c r="D88" s="3" t="s">
        <v>16</v>
      </c>
      <c r="E88" s="3">
        <v>520</v>
      </c>
      <c r="F88" s="10">
        <v>4251887</v>
      </c>
    </row>
    <row r="89" spans="1:6" ht="56.25" x14ac:dyDescent="0.25">
      <c r="A89" s="20" t="s">
        <v>55</v>
      </c>
      <c r="B89" s="3"/>
      <c r="C89" s="24"/>
      <c r="D89" s="3"/>
      <c r="E89" s="3"/>
      <c r="F89" s="9">
        <f>F90+F91</f>
        <v>18506364</v>
      </c>
    </row>
    <row r="90" spans="1:6" ht="18.75" x14ac:dyDescent="0.25">
      <c r="A90" s="23" t="s">
        <v>8</v>
      </c>
      <c r="B90" s="3">
        <v>819</v>
      </c>
      <c r="C90" s="24" t="s">
        <v>29</v>
      </c>
      <c r="D90" s="3" t="s">
        <v>15</v>
      </c>
      <c r="E90" s="3">
        <v>520</v>
      </c>
      <c r="F90" s="10">
        <v>13285100</v>
      </c>
    </row>
    <row r="91" spans="1:6" ht="18.75" x14ac:dyDescent="0.25">
      <c r="A91" s="23" t="s">
        <v>7</v>
      </c>
      <c r="B91" s="3">
        <v>819</v>
      </c>
      <c r="C91" s="24" t="s">
        <v>29</v>
      </c>
      <c r="D91" s="3" t="s">
        <v>16</v>
      </c>
      <c r="E91" s="3">
        <v>520</v>
      </c>
      <c r="F91" s="10">
        <v>5221264</v>
      </c>
    </row>
    <row r="92" spans="1:6" ht="18.75" x14ac:dyDescent="0.25">
      <c r="A92" s="21" t="s">
        <v>49</v>
      </c>
      <c r="B92" s="3"/>
      <c r="C92" s="24"/>
      <c r="D92" s="3"/>
      <c r="E92" s="3"/>
      <c r="F92" s="9">
        <f>F93+F94</f>
        <v>338000</v>
      </c>
    </row>
    <row r="93" spans="1:6" ht="18.75" x14ac:dyDescent="0.25">
      <c r="A93" s="23" t="s">
        <v>8</v>
      </c>
      <c r="B93" s="3">
        <v>819</v>
      </c>
      <c r="C93" s="24" t="s">
        <v>29</v>
      </c>
      <c r="D93" s="3" t="s">
        <v>15</v>
      </c>
      <c r="E93" s="3">
        <v>520</v>
      </c>
      <c r="F93" s="10">
        <v>236600</v>
      </c>
    </row>
    <row r="94" spans="1:6" ht="18.75" x14ac:dyDescent="0.25">
      <c r="A94" s="23" t="s">
        <v>7</v>
      </c>
      <c r="B94" s="3">
        <v>819</v>
      </c>
      <c r="C94" s="24" t="s">
        <v>29</v>
      </c>
      <c r="D94" s="3" t="s">
        <v>16</v>
      </c>
      <c r="E94" s="3">
        <v>520</v>
      </c>
      <c r="F94" s="10">
        <v>101400</v>
      </c>
    </row>
    <row r="95" spans="1:6" ht="49.5" customHeight="1" x14ac:dyDescent="0.25">
      <c r="A95" s="12" t="s">
        <v>26</v>
      </c>
      <c r="B95" s="13"/>
      <c r="C95" s="14"/>
      <c r="D95" s="13"/>
      <c r="E95" s="13"/>
      <c r="F95" s="9">
        <f>F96+F97</f>
        <v>2299100</v>
      </c>
    </row>
    <row r="96" spans="1:6" ht="18.75" x14ac:dyDescent="0.25">
      <c r="A96" s="15" t="s">
        <v>8</v>
      </c>
      <c r="B96" s="13">
        <v>819</v>
      </c>
      <c r="C96" s="14" t="s">
        <v>25</v>
      </c>
      <c r="D96" s="13" t="s">
        <v>15</v>
      </c>
      <c r="E96" s="13">
        <v>520</v>
      </c>
      <c r="F96" s="10">
        <v>1220000</v>
      </c>
    </row>
    <row r="97" spans="1:6" ht="18.75" x14ac:dyDescent="0.25">
      <c r="A97" s="15" t="s">
        <v>7</v>
      </c>
      <c r="B97" s="13">
        <v>819</v>
      </c>
      <c r="C97" s="14" t="s">
        <v>25</v>
      </c>
      <c r="D97" s="13" t="s">
        <v>16</v>
      </c>
      <c r="E97" s="13">
        <v>520</v>
      </c>
      <c r="F97" s="10">
        <v>1079100</v>
      </c>
    </row>
    <row r="98" spans="1:6" ht="44.25" customHeight="1" x14ac:dyDescent="0.25">
      <c r="A98" s="12" t="s">
        <v>24</v>
      </c>
      <c r="B98" s="13"/>
      <c r="C98" s="14"/>
      <c r="D98" s="13"/>
      <c r="E98" s="13"/>
      <c r="F98" s="9">
        <f>F99+F100</f>
        <v>40365600</v>
      </c>
    </row>
    <row r="99" spans="1:6" ht="24" customHeight="1" x14ac:dyDescent="0.25">
      <c r="A99" s="15" t="s">
        <v>8</v>
      </c>
      <c r="B99" s="13">
        <v>819</v>
      </c>
      <c r="C99" s="14" t="s">
        <v>25</v>
      </c>
      <c r="D99" s="13" t="s">
        <v>15</v>
      </c>
      <c r="E99" s="13">
        <v>520</v>
      </c>
      <c r="F99" s="10">
        <v>18548000</v>
      </c>
    </row>
    <row r="100" spans="1:6" ht="22.5" customHeight="1" x14ac:dyDescent="0.25">
      <c r="A100" s="15" t="s">
        <v>7</v>
      </c>
      <c r="B100" s="13">
        <v>819</v>
      </c>
      <c r="C100" s="14" t="s">
        <v>25</v>
      </c>
      <c r="D100" s="13" t="s">
        <v>16</v>
      </c>
      <c r="E100" s="13">
        <v>520</v>
      </c>
      <c r="F100" s="10">
        <v>21817600</v>
      </c>
    </row>
    <row r="101" spans="1:6" ht="39.75" customHeight="1" x14ac:dyDescent="0.25">
      <c r="A101" s="20" t="s">
        <v>40</v>
      </c>
      <c r="B101" s="3"/>
      <c r="C101" s="24"/>
      <c r="D101" s="3"/>
      <c r="E101" s="3"/>
      <c r="F101" s="9">
        <f>F102+F103</f>
        <v>11300000</v>
      </c>
    </row>
    <row r="102" spans="1:6" ht="22.5" customHeight="1" x14ac:dyDescent="0.25">
      <c r="A102" s="23" t="s">
        <v>8</v>
      </c>
      <c r="B102" s="3">
        <v>819</v>
      </c>
      <c r="C102" s="24" t="s">
        <v>32</v>
      </c>
      <c r="D102" s="3" t="s">
        <v>33</v>
      </c>
      <c r="E102" s="3">
        <v>520</v>
      </c>
      <c r="F102" s="19">
        <v>11300000</v>
      </c>
    </row>
    <row r="103" spans="1:6" ht="22.5" customHeight="1" x14ac:dyDescent="0.25">
      <c r="A103" s="23" t="s">
        <v>7</v>
      </c>
      <c r="B103" s="3">
        <v>819</v>
      </c>
      <c r="C103" s="24" t="s">
        <v>32</v>
      </c>
      <c r="D103" s="3" t="s">
        <v>34</v>
      </c>
      <c r="E103" s="3">
        <v>520</v>
      </c>
      <c r="F103" s="19">
        <v>0</v>
      </c>
    </row>
    <row r="104" spans="1:6" ht="25.5" customHeight="1" x14ac:dyDescent="0.25">
      <c r="A104" s="26" t="s">
        <v>12</v>
      </c>
      <c r="B104" s="27"/>
      <c r="C104" s="27"/>
      <c r="D104" s="27"/>
      <c r="E104" s="28"/>
      <c r="F104" s="9">
        <f>F101+F98+F95+F89+F86+F83+F80+F77+F74+F71+F68+F65+F62+F59+F56+F53+F50+F47+F44+F41+F38+F35+F32+F29+F26+F23+F20+F16+F13+F10+F92+F7</f>
        <v>692888174.22000003</v>
      </c>
    </row>
    <row r="105" spans="1:6" x14ac:dyDescent="0.25">
      <c r="F105" s="16"/>
    </row>
    <row r="106" spans="1:6" x14ac:dyDescent="0.25">
      <c r="D106" s="16"/>
      <c r="F106" s="16"/>
    </row>
    <row r="107" spans="1:6" x14ac:dyDescent="0.25">
      <c r="F107" s="16"/>
    </row>
  </sheetData>
  <autoFilter ref="A5:F104"/>
  <mergeCells count="5">
    <mergeCell ref="A19:F19"/>
    <mergeCell ref="A104:E104"/>
    <mergeCell ref="A2:F2"/>
    <mergeCell ref="D1:F1"/>
    <mergeCell ref="A6:F6"/>
  </mergeCells>
  <pageMargins left="0.62992125984251968" right="0.31496062992125984" top="0.55118110236220474" bottom="0.47244094488188981" header="0.31496062992125984" footer="0.31496062992125984"/>
  <pageSetup paperSize="9" scale="67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Варульникова С.</cp:lastModifiedBy>
  <cp:lastPrinted>2016-04-27T09:47:21Z</cp:lastPrinted>
  <dcterms:created xsi:type="dcterms:W3CDTF">2016-03-17T08:41:05Z</dcterms:created>
  <dcterms:modified xsi:type="dcterms:W3CDTF">2016-05-27T10:13:35Z</dcterms:modified>
</cp:coreProperties>
</file>